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data" ContentType="application/vnd.openxmlformats-officedocument.model+data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kcphfs006\project\PD\18.1954.48\03_Documentation\01 Nivå Teglsøerne\1 Certificering\ENV 1.1\KS-mappe\5. EPDer\"/>
    </mc:Choice>
  </mc:AlternateContent>
  <xr:revisionPtr revIDLastSave="0" documentId="8_{55E3C9CB-CAE6-4159-8056-E973FC0877A4}" xr6:coauthVersionLast="47" xr6:coauthVersionMax="47" xr10:uidLastSave="{00000000-0000-0000-0000-000000000000}"/>
  <bookViews>
    <workbookView xWindow="-120" yWindow="-120" windowWidth="29040" windowHeight="17640" xr2:uid="{9A85E38B-A35C-4C00-8729-20637E1A79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016  Page 7_24692b1d-44f9-48b5-aaa2-adf4d5131972" name="Table016  Page 7" connection="Query - Table016 (Page 7)"/>
          <x15:modelTable id="Table017  Page 7_7a97dd21-0503-499a-a7b7-fb7f4163c342" name="Table017  Page 7" connection="Query - Table017 (Page 7)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1" l="1"/>
  <c r="C40" i="1"/>
  <c r="C41" i="1"/>
  <c r="C42" i="1"/>
  <c r="C43" i="1"/>
  <c r="C44" i="1"/>
  <c r="C45" i="1"/>
  <c r="C46" i="1"/>
  <c r="C47" i="1"/>
  <c r="C48" i="1"/>
  <c r="C3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5C50ED0-BF62-432E-9BA6-78260D9258CB}" name="Query - Table016 (Page 7)" description="Connection to the 'Table016 (Page 7)' query in the workbook." type="100" refreshedVersion="7" minRefreshableVersion="5">
    <extLst>
      <ext xmlns:x15="http://schemas.microsoft.com/office/spreadsheetml/2010/11/main" uri="{DE250136-89BD-433C-8126-D09CA5730AF9}">
        <x15:connection id="79af8385-8f12-4384-9597-9f268f7b389f"/>
      </ext>
    </extLst>
  </connection>
  <connection id="2" xr16:uid="{3448D3D6-598D-4751-887E-0C0F36477161}" name="Query - Table017 (Page 7)" description="Connection to the 'Table017 (Page 7)' query in the workbook." type="100" refreshedVersion="7" minRefreshableVersion="5">
    <extLst>
      <ext xmlns:x15="http://schemas.microsoft.com/office/spreadsheetml/2010/11/main" uri="{DE250136-89BD-433C-8126-D09CA5730AF9}">
        <x15:connection id="995cecb2-4775-48af-95ef-ae404028149f"/>
      </ext>
    </extLst>
  </connection>
  <connection id="3" xr16:uid="{E432308F-75E2-455D-832B-8538AC0AA0D5}" keepAlive="1" name="ThisWorkbookDataModel" description="Data Mode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<sst xmlns="http://schemas.openxmlformats.org/spreadsheetml/2006/main" count="189" uniqueCount="79">
  <si>
    <t>Miljøpåvirkninger, C20/25 SCC</t>
  </si>
  <si>
    <t>Parameter</t>
  </si>
  <si>
    <t>Enhed</t>
  </si>
  <si>
    <t>A1-A3</t>
  </si>
  <si>
    <t>C3</t>
  </si>
  <si>
    <t>C4</t>
  </si>
  <si>
    <t>D</t>
  </si>
  <si>
    <t>GWP</t>
  </si>
  <si>
    <t>[kg CO_{2} -eq.]</t>
  </si>
  <si>
    <t>6,94E+00</t>
  </si>
  <si>
    <t>5,13E+00</t>
  </si>
  <si>
    <t>-4,74E+00</t>
  </si>
  <si>
    <t>ODP</t>
  </si>
  <si>
    <t>[kg CFC11-eq.]</t>
  </si>
  <si>
    <t>2,65E-06</t>
  </si>
  <si>
    <t>0,00E+00</t>
  </si>
  <si>
    <t>5,59E-16</t>
  </si>
  <si>
    <t>6,66E-15</t>
  </si>
  <si>
    <t>-5,73E-14</t>
  </si>
  <si>
    <t>AP</t>
  </si>
  <si>
    <t>[kg SO_{2} -eq.]</t>
  </si>
  <si>
    <t>3,52E-01</t>
  </si>
  <si>
    <t>2,41E-02</t>
  </si>
  <si>
    <t>1,56E-02</t>
  </si>
  <si>
    <t>-2,60E-02</t>
  </si>
  <si>
    <t>EP</t>
  </si>
  <si>
    <t>[kg PO_{4}^{3-} -eq.]</t>
  </si>
  <si>
    <t>1,12E-01</t>
  </si>
  <si>
    <t>5,85E-03</t>
  </si>
  <si>
    <t>2,99E-03</t>
  </si>
  <si>
    <t>-4,85E-03</t>
  </si>
  <si>
    <t>POCP</t>
  </si>
  <si>
    <t>[kg ethene-eq.]</t>
  </si>
  <si>
    <t>9,16E-03</t>
  </si>
  <si>
    <t>2,26E-03</t>
  </si>
  <si>
    <t>-2,71E-03</t>
  </si>
  <si>
    <t>-2,36E-03</t>
  </si>
  <si>
    <t>ADPE</t>
  </si>
  <si>
    <t>[kg Sb-eq.]</t>
  </si>
  <si>
    <t>3,45E-05</t>
  </si>
  <si>
    <t>2,40E-07</t>
  </si>
  <si>
    <t>3,93E-07</t>
  </si>
  <si>
    <t>-8,53E-07</t>
  </si>
  <si>
    <t>ADPF</t>
  </si>
  <si>
    <t>[MJ]</t>
  </si>
  <si>
    <t>1,14E+03</t>
  </si>
  <si>
    <t>4,58E+01</t>
  </si>
  <si>
    <t>6,99E+01</t>
  </si>
  <si>
    <t>-6,06E+01</t>
  </si>
  <si>
    <t>PERE</t>
  </si>
  <si>
    <t>1,46E+02</t>
  </si>
  <si>
    <t>2,67E+00</t>
  </si>
  <si>
    <t>5,12E+00</t>
  </si>
  <si>
    <t>-1,74E+01</t>
  </si>
  <si>
    <t>PERM</t>
  </si>
  <si>
    <t>PERT</t>
  </si>
  <si>
    <t>PENRE</t>
  </si>
  <si>
    <t>1,17E+03</t>
  </si>
  <si>
    <t>4,60E+01</t>
  </si>
  <si>
    <t>7,06E+01</t>
  </si>
  <si>
    <t>-7,42E+01</t>
  </si>
  <si>
    <t>PENRM</t>
  </si>
  <si>
    <t>1,77E+01</t>
  </si>
  <si>
    <t>PENRT</t>
  </si>
  <si>
    <t>1,19E+03</t>
  </si>
  <si>
    <t>SM</t>
  </si>
  <si>
    <t>[kg]</t>
  </si>
  <si>
    <t>5,87E+01</t>
  </si>
  <si>
    <t>RSF</t>
  </si>
  <si>
    <t>1,40E+02</t>
  </si>
  <si>
    <t>NRSF</t>
  </si>
  <si>
    <t>1,58E+02</t>
  </si>
  <si>
    <t>FW</t>
  </si>
  <si>
    <t>[m^{3} ]</t>
  </si>
  <si>
    <t>8,14E-01</t>
  </si>
  <si>
    <t>4,51E-03</t>
  </si>
  <si>
    <t>9,21E-03</t>
  </si>
  <si>
    <t>-2,26E-02</t>
  </si>
  <si>
    <t>EOL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</si>
</sst>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sweco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NumberFormat="1" applyFont="1" applyFill="1" applyBorder="1"/>
    <xf numFmtId="0" fontId="0" fillId="2" borderId="2" xfId="0" applyNumberFormat="1" applyFont="1" applyFill="1" applyBorder="1"/>
    <xf numFmtId="0" fontId="0" fillId="2" borderId="3" xfId="0" applyNumberFormat="1" applyFont="1" applyFill="1" applyBorder="1"/>
    <xf numFmtId="0" fontId="0" fillId="0" borderId="1" xfId="0" applyNumberFormat="1" applyFont="1" applyBorder="1"/>
    <xf numFmtId="0" fontId="0" fillId="0" borderId="2" xfId="0" applyNumberFormat="1" applyFont="1" applyBorder="1"/>
    <xf numFmtId="0" fontId="0" fillId="0" borderId="3" xfId="0" applyNumberFormat="1" applyFont="1" applyBorder="1"/>
    <xf numFmtId="11" fontId="0" fillId="2" borderId="2" xfId="0" applyNumberFormat="1" applyFont="1" applyFill="1" applyBorder="1"/>
    <xf numFmtId="11" fontId="0" fillId="2" borderId="3" xfId="0" applyNumberFormat="1" applyFont="1" applyFill="1" applyBorder="1"/>
    <xf numFmtId="11" fontId="0" fillId="0" borderId="2" xfId="0" applyNumberFormat="1" applyFont="1" applyBorder="1"/>
    <xf numFmtId="11" fontId="0" fillId="0" borderId="3" xfId="0" applyNumberFormat="1" applyFont="1" applyBorder="1"/>
    <xf numFmtId="11" fontId="0" fillId="0" borderId="0" xfId="0" applyNumberFormat="1"/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39228-AF6C-4480-BBAF-43223DB349F5}">
  <dimension ref="A1:F48"/>
  <sheetViews>
    <sheetView tabSelected="1" topLeftCell="A10" workbookViewId="0">
      <selection activeCell="C42" sqref="C42"/>
    </sheetView>
  </sheetViews>
  <sheetFormatPr defaultRowHeight="14.25"/>
  <cols>
    <col min="1" max="3" width="10.625" bestFit="1" customWidth="1"/>
    <col min="4" max="6" width="11.625" bestFit="1" customWidth="1"/>
  </cols>
  <sheetData>
    <row r="1" spans="1:6">
      <c r="A1" s="1"/>
      <c r="B1" s="2"/>
      <c r="C1" s="2" t="s">
        <v>0</v>
      </c>
      <c r="D1" s="2"/>
      <c r="E1" s="2"/>
      <c r="F1" s="3"/>
    </row>
    <row r="2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pans="1:6">
      <c r="A3" s="1" t="s">
        <v>7</v>
      </c>
      <c r="B3" s="2" t="s">
        <v>8</v>
      </c>
      <c r="C3" s="7">
        <v>215</v>
      </c>
      <c r="D3" s="7" t="s">
        <v>9</v>
      </c>
      <c r="E3" s="7" t="s">
        <v>10</v>
      </c>
      <c r="F3" s="8" t="s">
        <v>11</v>
      </c>
    </row>
    <row r="4" spans="1:6">
      <c r="A4" s="1" t="s">
        <v>12</v>
      </c>
      <c r="B4" s="2" t="s">
        <v>13</v>
      </c>
      <c r="C4" s="7" t="s">
        <v>14</v>
      </c>
      <c r="D4" s="7" t="s">
        <v>16</v>
      </c>
      <c r="E4" s="7" t="s">
        <v>17</v>
      </c>
      <c r="F4" s="8" t="s">
        <v>18</v>
      </c>
    </row>
    <row r="5" spans="1:6">
      <c r="A5" s="4" t="s">
        <v>19</v>
      </c>
      <c r="B5" s="5" t="s">
        <v>20</v>
      </c>
      <c r="C5" s="9" t="s">
        <v>21</v>
      </c>
      <c r="D5" s="9" t="s">
        <v>22</v>
      </c>
      <c r="E5" s="9" t="s">
        <v>23</v>
      </c>
      <c r="F5" s="10" t="s">
        <v>24</v>
      </c>
    </row>
    <row r="6" spans="1:6">
      <c r="A6" s="1" t="s">
        <v>25</v>
      </c>
      <c r="B6" s="2" t="s">
        <v>26</v>
      </c>
      <c r="C6" s="7" t="s">
        <v>27</v>
      </c>
      <c r="D6" s="7" t="s">
        <v>28</v>
      </c>
      <c r="E6" s="7" t="s">
        <v>29</v>
      </c>
      <c r="F6" s="8" t="s">
        <v>30</v>
      </c>
    </row>
    <row r="7" spans="1:6">
      <c r="A7" s="4" t="s">
        <v>31</v>
      </c>
      <c r="B7" s="5" t="s">
        <v>32</v>
      </c>
      <c r="C7" s="9" t="s">
        <v>33</v>
      </c>
      <c r="D7" s="9" t="s">
        <v>34</v>
      </c>
      <c r="E7" s="9" t="s">
        <v>35</v>
      </c>
      <c r="F7" s="10" t="s">
        <v>36</v>
      </c>
    </row>
    <row r="8" spans="1:6">
      <c r="A8" s="1" t="s">
        <v>37</v>
      </c>
      <c r="B8" s="2" t="s">
        <v>38</v>
      </c>
      <c r="C8" s="7" t="s">
        <v>39</v>
      </c>
      <c r="D8" s="7" t="s">
        <v>40</v>
      </c>
      <c r="E8" s="7" t="s">
        <v>41</v>
      </c>
      <c r="F8" s="8" t="s">
        <v>42</v>
      </c>
    </row>
    <row r="9" spans="1:6">
      <c r="A9" s="4" t="s">
        <v>43</v>
      </c>
      <c r="B9" s="5" t="s">
        <v>44</v>
      </c>
      <c r="C9" s="9" t="s">
        <v>45</v>
      </c>
      <c r="D9" s="9" t="s">
        <v>46</v>
      </c>
      <c r="E9" s="9" t="s">
        <v>47</v>
      </c>
      <c r="F9" s="10" t="s">
        <v>48</v>
      </c>
    </row>
    <row r="10" spans="1:6">
      <c r="A10" s="1" t="s">
        <v>49</v>
      </c>
      <c r="B10" s="2" t="s">
        <v>44</v>
      </c>
      <c r="C10" s="7" t="s">
        <v>50</v>
      </c>
      <c r="D10" s="7" t="s">
        <v>51</v>
      </c>
      <c r="E10" s="7" t="s">
        <v>52</v>
      </c>
      <c r="F10" s="8" t="s">
        <v>53</v>
      </c>
    </row>
    <row r="11" spans="1:6">
      <c r="A11" s="4" t="s">
        <v>54</v>
      </c>
      <c r="B11" s="5" t="s">
        <v>44</v>
      </c>
      <c r="C11" s="9" t="s">
        <v>15</v>
      </c>
      <c r="D11" s="9" t="s">
        <v>15</v>
      </c>
      <c r="E11" s="9" t="s">
        <v>15</v>
      </c>
      <c r="F11" s="10" t="s">
        <v>15</v>
      </c>
    </row>
    <row r="12" spans="1:6">
      <c r="A12" s="1" t="s">
        <v>55</v>
      </c>
      <c r="B12" s="2" t="s">
        <v>44</v>
      </c>
      <c r="C12" s="7" t="s">
        <v>50</v>
      </c>
      <c r="D12" s="7" t="s">
        <v>51</v>
      </c>
      <c r="E12" s="7" t="s">
        <v>52</v>
      </c>
      <c r="F12" s="8" t="s">
        <v>53</v>
      </c>
    </row>
    <row r="13" spans="1:6">
      <c r="A13" s="4" t="s">
        <v>56</v>
      </c>
      <c r="B13" s="5" t="s">
        <v>44</v>
      </c>
      <c r="C13" s="9" t="s">
        <v>57</v>
      </c>
      <c r="D13" s="9" t="s">
        <v>58</v>
      </c>
      <c r="E13" s="9" t="s">
        <v>59</v>
      </c>
      <c r="F13" s="10" t="s">
        <v>60</v>
      </c>
    </row>
    <row r="14" spans="1:6">
      <c r="A14" s="1" t="s">
        <v>61</v>
      </c>
      <c r="B14" s="2" t="s">
        <v>44</v>
      </c>
      <c r="C14" s="7" t="s">
        <v>62</v>
      </c>
      <c r="D14" s="7" t="s">
        <v>15</v>
      </c>
      <c r="E14" s="7" t="s">
        <v>15</v>
      </c>
      <c r="F14" s="8" t="s">
        <v>15</v>
      </c>
    </row>
    <row r="15" spans="1:6">
      <c r="A15" s="4" t="s">
        <v>63</v>
      </c>
      <c r="B15" s="5" t="s">
        <v>44</v>
      </c>
      <c r="C15" s="9" t="s">
        <v>64</v>
      </c>
      <c r="D15" s="9" t="s">
        <v>58</v>
      </c>
      <c r="E15" s="9" t="s">
        <v>59</v>
      </c>
      <c r="F15" s="10" t="s">
        <v>60</v>
      </c>
    </row>
    <row r="16" spans="1:6">
      <c r="A16" s="1" t="s">
        <v>65</v>
      </c>
      <c r="B16" s="2" t="s">
        <v>66</v>
      </c>
      <c r="C16" s="7" t="s">
        <v>67</v>
      </c>
      <c r="D16" s="7" t="s">
        <v>15</v>
      </c>
      <c r="E16" s="7" t="s">
        <v>15</v>
      </c>
      <c r="F16" s="8" t="s">
        <v>15</v>
      </c>
    </row>
    <row r="17" spans="1:6">
      <c r="A17" s="4" t="s">
        <v>68</v>
      </c>
      <c r="B17" s="5" t="s">
        <v>44</v>
      </c>
      <c r="C17" s="9" t="s">
        <v>69</v>
      </c>
      <c r="D17" s="9" t="s">
        <v>15</v>
      </c>
      <c r="E17" s="9" t="s">
        <v>15</v>
      </c>
      <c r="F17" s="10" t="s">
        <v>15</v>
      </c>
    </row>
    <row r="18" spans="1:6">
      <c r="A18" s="1" t="s">
        <v>70</v>
      </c>
      <c r="B18" s="2" t="s">
        <v>44</v>
      </c>
      <c r="C18" s="7" t="s">
        <v>71</v>
      </c>
      <c r="D18" s="7" t="s">
        <v>15</v>
      </c>
      <c r="E18" s="7" t="s">
        <v>15</v>
      </c>
      <c r="F18" s="8" t="s">
        <v>15</v>
      </c>
    </row>
    <row r="19" spans="1:6">
      <c r="A19" s="4" t="s">
        <v>72</v>
      </c>
      <c r="B19" s="5" t="s">
        <v>73</v>
      </c>
      <c r="C19" s="9" t="s">
        <v>74</v>
      </c>
      <c r="D19" s="9" t="s">
        <v>75</v>
      </c>
      <c r="E19" s="9" t="s">
        <v>76</v>
      </c>
      <c r="F19" s="10" t="s">
        <v>77</v>
      </c>
    </row>
    <row r="23" spans="1:6">
      <c r="A23" s="12"/>
      <c r="B23" s="12" t="s">
        <v>3</v>
      </c>
      <c r="C23" s="12" t="s">
        <v>4</v>
      </c>
      <c r="D23" s="12" t="s">
        <v>5</v>
      </c>
      <c r="E23" s="12" t="s">
        <v>6</v>
      </c>
    </row>
    <row r="24" spans="1:6">
      <c r="A24" s="12" t="s">
        <v>7</v>
      </c>
      <c r="B24" s="12">
        <v>215</v>
      </c>
      <c r="C24" s="12" t="s">
        <v>9</v>
      </c>
      <c r="D24" s="12" t="s">
        <v>10</v>
      </c>
      <c r="E24" s="12" t="s">
        <v>11</v>
      </c>
    </row>
    <row r="25" spans="1:6">
      <c r="A25" s="12" t="s">
        <v>12</v>
      </c>
      <c r="B25" s="12" t="s">
        <v>14</v>
      </c>
      <c r="C25" s="12" t="s">
        <v>16</v>
      </c>
      <c r="D25" s="12" t="s">
        <v>17</v>
      </c>
      <c r="E25" s="12" t="s">
        <v>18</v>
      </c>
    </row>
    <row r="26" spans="1:6">
      <c r="A26" s="12" t="s">
        <v>19</v>
      </c>
      <c r="B26" s="12" t="s">
        <v>21</v>
      </c>
      <c r="C26" s="12" t="s">
        <v>22</v>
      </c>
      <c r="D26" s="12" t="s">
        <v>23</v>
      </c>
      <c r="E26" s="12" t="s">
        <v>24</v>
      </c>
    </row>
    <row r="27" spans="1:6">
      <c r="A27" s="12" t="s">
        <v>25</v>
      </c>
      <c r="B27" s="12" t="s">
        <v>27</v>
      </c>
      <c r="C27" s="12" t="s">
        <v>28</v>
      </c>
      <c r="D27" s="12" t="s">
        <v>29</v>
      </c>
      <c r="E27" s="12" t="s">
        <v>30</v>
      </c>
    </row>
    <row r="28" spans="1:6">
      <c r="A28" s="12" t="s">
        <v>31</v>
      </c>
      <c r="B28" s="12" t="s">
        <v>33</v>
      </c>
      <c r="C28" s="12" t="s">
        <v>34</v>
      </c>
      <c r="D28" s="12" t="s">
        <v>35</v>
      </c>
      <c r="E28" s="12" t="s">
        <v>36</v>
      </c>
    </row>
    <row r="29" spans="1:6">
      <c r="A29" s="12" t="s">
        <v>37</v>
      </c>
      <c r="B29" s="12" t="s">
        <v>39</v>
      </c>
      <c r="C29" s="12" t="s">
        <v>40</v>
      </c>
      <c r="D29" s="12" t="s">
        <v>41</v>
      </c>
      <c r="E29" s="12" t="s">
        <v>42</v>
      </c>
    </row>
    <row r="30" spans="1:6">
      <c r="A30" s="12" t="s">
        <v>43</v>
      </c>
      <c r="B30" s="12" t="s">
        <v>45</v>
      </c>
      <c r="C30" s="12" t="s">
        <v>46</v>
      </c>
      <c r="D30" s="12" t="s">
        <v>47</v>
      </c>
      <c r="E30" s="12" t="s">
        <v>48</v>
      </c>
    </row>
    <row r="31" spans="1:6">
      <c r="A31" s="12" t="s">
        <v>63</v>
      </c>
      <c r="B31" s="12" t="s">
        <v>64</v>
      </c>
      <c r="C31" s="12" t="s">
        <v>58</v>
      </c>
      <c r="D31" s="12" t="s">
        <v>59</v>
      </c>
      <c r="E31" s="12" t="s">
        <v>60</v>
      </c>
    </row>
    <row r="32" spans="1:6">
      <c r="A32" s="12" t="s">
        <v>55</v>
      </c>
      <c r="B32" s="12" t="s">
        <v>50</v>
      </c>
      <c r="C32" s="12" t="s">
        <v>51</v>
      </c>
      <c r="D32" s="12" t="s">
        <v>52</v>
      </c>
      <c r="E32" s="12" t="s">
        <v>53</v>
      </c>
    </row>
    <row r="33" spans="1:5">
      <c r="A33" t="s">
        <v>70</v>
      </c>
      <c r="B33" t="s">
        <v>71</v>
      </c>
      <c r="C33" t="s">
        <v>15</v>
      </c>
      <c r="D33" t="s">
        <v>15</v>
      </c>
      <c r="E33" t="s">
        <v>15</v>
      </c>
    </row>
    <row r="34" spans="1:5">
      <c r="A34" t="s">
        <v>68</v>
      </c>
      <c r="B34" t="s">
        <v>69</v>
      </c>
      <c r="C34" t="s">
        <v>15</v>
      </c>
      <c r="D34" t="s">
        <v>15</v>
      </c>
      <c r="E34" t="s">
        <v>15</v>
      </c>
    </row>
    <row r="37" spans="1:5">
      <c r="A37" s="12"/>
      <c r="B37" s="12" t="s">
        <v>3</v>
      </c>
      <c r="C37" t="s">
        <v>78</v>
      </c>
    </row>
    <row r="38" spans="1:5">
      <c r="A38" s="12" t="s">
        <v>7</v>
      </c>
      <c r="B38" s="12">
        <v>215</v>
      </c>
      <c r="C38" s="11">
        <f>C24+D24</f>
        <v>12.07</v>
      </c>
    </row>
    <row r="39" spans="1:5">
      <c r="A39" s="12" t="s">
        <v>12</v>
      </c>
      <c r="B39" s="12" t="s">
        <v>14</v>
      </c>
      <c r="C39" s="11">
        <f t="shared" ref="C39:C48" si="0">C25+D25</f>
        <v>7.219E-15</v>
      </c>
    </row>
    <row r="40" spans="1:5">
      <c r="A40" s="12" t="s">
        <v>19</v>
      </c>
      <c r="B40" s="12" t="s">
        <v>21</v>
      </c>
      <c r="C40" s="11">
        <f t="shared" si="0"/>
        <v>3.9699999999999999E-2</v>
      </c>
    </row>
    <row r="41" spans="1:5">
      <c r="A41" s="12" t="s">
        <v>25</v>
      </c>
      <c r="B41" s="12" t="s">
        <v>27</v>
      </c>
      <c r="C41" s="11">
        <f t="shared" si="0"/>
        <v>8.8400000000000006E-3</v>
      </c>
    </row>
    <row r="42" spans="1:5">
      <c r="A42" s="12" t="s">
        <v>31</v>
      </c>
      <c r="B42" s="12" t="s">
        <v>33</v>
      </c>
      <c r="C42" s="11">
        <f t="shared" si="0"/>
        <v>-4.5000000000000031E-4</v>
      </c>
    </row>
    <row r="43" spans="1:5">
      <c r="A43" s="12" t="s">
        <v>37</v>
      </c>
      <c r="B43" s="12" t="s">
        <v>39</v>
      </c>
      <c r="C43" s="11">
        <f t="shared" si="0"/>
        <v>6.3299999999999991E-7</v>
      </c>
    </row>
    <row r="44" spans="1:5">
      <c r="A44" s="12" t="s">
        <v>43</v>
      </c>
      <c r="B44" s="12" t="s">
        <v>45</v>
      </c>
      <c r="C44" s="11">
        <f t="shared" si="0"/>
        <v>115.7</v>
      </c>
    </row>
    <row r="45" spans="1:5">
      <c r="A45" s="12" t="s">
        <v>63</v>
      </c>
      <c r="B45" s="12" t="s">
        <v>64</v>
      </c>
      <c r="C45" s="11">
        <f t="shared" si="0"/>
        <v>116.6</v>
      </c>
    </row>
    <row r="46" spans="1:5">
      <c r="A46" s="12" t="s">
        <v>55</v>
      </c>
      <c r="B46" s="12" t="s">
        <v>50</v>
      </c>
      <c r="C46" s="11">
        <f t="shared" si="0"/>
        <v>7.79</v>
      </c>
    </row>
    <row r="47" spans="1:5">
      <c r="A47" t="s">
        <v>70</v>
      </c>
      <c r="B47" t="s">
        <v>71</v>
      </c>
      <c r="C47" s="11">
        <f t="shared" si="0"/>
        <v>0</v>
      </c>
    </row>
    <row r="48" spans="1:5">
      <c r="A48" t="s">
        <v>68</v>
      </c>
      <c r="B48" t="s">
        <v>69</v>
      </c>
      <c r="C48" s="11">
        <f t="shared" si="0"/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19502D83-6EB8-4A7E-93E4-5D86FB2E249E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8C610CD-302C-4A58-85A0-4F2C9C9C0857}"/>
</file>

<file path=customXml/itemProps3.xml><?xml version="1.0" encoding="utf-8"?>
<ds:datastoreItem xmlns:ds="http://schemas.openxmlformats.org/officeDocument/2006/customXml" ds:itemID="{605E13A5-716D-4B40-A728-688A4023927C}"/>
</file>

<file path=customXml/itemProps4.xml><?xml version="1.0" encoding="utf-8"?>
<ds:datastoreItem xmlns:ds="http://schemas.openxmlformats.org/officeDocument/2006/customXml" ds:itemID="{81F7D07A-E0DA-41A2-870B-7198362B2E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Sunesen, Rasmus</dc:creator>
  <cp:lastModifiedBy>Sunesen, Rasmus</cp:lastModifiedBy>
  <dcterms:created xsi:type="dcterms:W3CDTF">2022-06-27T10:44:25Z</dcterms:created>
  <dcterms:modified xsi:type="dcterms:W3CDTF">2022-06-27T12:24:17Z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2022-06-27T10:44:25Z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5d7b5ae3-e80a-429e-bd58-057255b5b2df</vt:lpwstr>
  </property>
  <property fmtid="{D5CDD505-2E9C-101B-9397-08002B2CF9AE}" pid="8" name="MSIP_Label_43f08ec5-d6d9-4227-8387-ccbfcb3632c4_ContentBits">
    <vt:lpwstr>0</vt:lpwstr>
  </property>
  <property fmtid="{D5CDD505-2E9C-101B-9397-08002B2CF9AE}" pid="9" name="ContentTypeId">
    <vt:lpwstr>0x010100CA99CDD18CC82A49978C097F46BA18B4</vt:lpwstr>
  </property>
</Properties>
</file>